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0948\ODOT\4_CUY-71-5.34\122099\700-Estimating\Stage 2\"/>
    </mc:Choice>
  </mc:AlternateContent>
  <xr:revisionPtr revIDLastSave="0" documentId="13_ncr:1_{71CADB8E-0754-4046-A9DC-68518FFAF14D}" xr6:coauthVersionLast="47" xr6:coauthVersionMax="47" xr10:uidLastSave="{00000000-0000-0000-0000-000000000000}"/>
  <bookViews>
    <workbookView xWindow="90" yWindow="1650" windowWidth="13390" windowHeight="19660" xr2:uid="{2ADCA8BF-27A9-4AAC-BCEC-C2A9834B28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0" i="1"/>
</calcChain>
</file>

<file path=xl/sharedStrings.xml><?xml version="1.0" encoding="utf-8"?>
<sst xmlns="http://schemas.openxmlformats.org/spreadsheetml/2006/main" count="12" uniqueCount="12">
  <si>
    <t xml:space="preserve">Roadway </t>
  </si>
  <si>
    <t xml:space="preserve">Erosion Control </t>
  </si>
  <si>
    <t xml:space="preserve">Drainage </t>
  </si>
  <si>
    <t xml:space="preserve">Pavement </t>
  </si>
  <si>
    <t xml:space="preserve">Traffic Control </t>
  </si>
  <si>
    <t xml:space="preserve">Traffic Signal </t>
  </si>
  <si>
    <t xml:space="preserve">MOT </t>
  </si>
  <si>
    <t>832 Erosion Control Item (1%)</t>
  </si>
  <si>
    <t>Maintaining Traffic (3%)</t>
  </si>
  <si>
    <t xml:space="preserve">Roadway Misc </t>
  </si>
  <si>
    <t>Mobilization</t>
  </si>
  <si>
    <t>Stakes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</si>
</sst>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"/>
    <numFmt numFmtId="165" formatCode="_(&quot;$&quot;* #,##0_);_(&quot;$&quot;* \(#,##0\);_(&quot;$&quot;* &quot;-&quot;??_);_(@_)"/>
  </numFmts>
  <fonts count="3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11"/>
      <color theme="1"/>
      <name val="Tw Cen 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165" fontId="0" fillId="0" borderId="0" xfId="1" applyNumberFormat="1" applyFont="1" applyFill="1" applyBorder="1"/>
    <xf numFmtId="11" fontId="0" fillId="0" borderId="0" xfId="0" applyNumberFormat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FD95-5BE0-4855-924D-F0091BD2136E}">
  <dimension ref="A2:G34"/>
  <sheetViews>
    <sheetView tabSelected="1" zoomScale="110" zoomScaleNormal="110" workbookViewId="0">
      <selection activeCell="D24" sqref="D24"/>
    </sheetView>
  </sheetViews>
  <sheetFormatPr defaultRowHeight="14" x14ac:dyDescent="0.3"/>
  <cols>
    <col min="1" max="1" width="22.33203125" bestFit="1" customWidth="1"/>
    <col min="3" max="3" width="28.83203125" customWidth="1"/>
    <col min="4" max="4" width="28.58203125" customWidth="1"/>
    <col min="5" max="5" width="28.33203125" customWidth="1"/>
    <col min="6" max="6" width="31.5" bestFit="1" customWidth="1"/>
    <col min="7" max="7" width="13.25" bestFit="1" customWidth="1"/>
  </cols>
  <sheetData>
    <row r="2" spans="1:7" x14ac:dyDescent="0.3">
      <c r="A2" s="1"/>
      <c r="B2" s="1"/>
      <c r="C2" s="7"/>
      <c r="D2" s="7"/>
      <c r="E2" s="7"/>
      <c r="F2" s="4"/>
      <c r="G2" s="8"/>
    </row>
    <row r="3" spans="1:7" x14ac:dyDescent="0.3">
      <c r="A3" s="1"/>
      <c r="B3" s="1"/>
      <c r="C3" s="2" t="s">
        <v>0</v>
      </c>
      <c r="D3" s="14">
        <v>84876.61</v>
      </c>
      <c r="E3" s="9"/>
      <c r="F3" s="9"/>
      <c r="G3" s="9"/>
    </row>
    <row r="4" spans="1:7" x14ac:dyDescent="0.3">
      <c r="A4" s="1"/>
      <c r="B4" s="1"/>
      <c r="C4" s="1" t="s">
        <v>1</v>
      </c>
      <c r="D4" s="14">
        <v>27112.87</v>
      </c>
      <c r="E4" s="10"/>
      <c r="F4" s="9"/>
      <c r="G4" s="9"/>
    </row>
    <row r="5" spans="1:7" x14ac:dyDescent="0.3">
      <c r="B5" s="1"/>
      <c r="C5" s="3" t="s">
        <v>2</v>
      </c>
      <c r="D5" s="14">
        <v>31384.35</v>
      </c>
      <c r="E5" s="3"/>
      <c r="F5" s="11"/>
    </row>
    <row r="6" spans="1:7" x14ac:dyDescent="0.3">
      <c r="C6" s="3" t="s">
        <v>3</v>
      </c>
      <c r="D6" s="14">
        <v>252752</v>
      </c>
      <c r="E6" s="3"/>
      <c r="F6" s="12"/>
    </row>
    <row r="7" spans="1:7" x14ac:dyDescent="0.3">
      <c r="C7" s="13" t="s">
        <v>4</v>
      </c>
      <c r="D7" s="14">
        <v>27860.15</v>
      </c>
    </row>
    <row r="8" spans="1:7" x14ac:dyDescent="0.3">
      <c r="C8" s="1" t="s">
        <v>5</v>
      </c>
      <c r="D8" s="14">
        <v>246822.47</v>
      </c>
    </row>
    <row r="9" spans="1:7" ht="14.5" thickBot="1" x14ac:dyDescent="0.35">
      <c r="C9" s="3" t="s">
        <v>6</v>
      </c>
      <c r="D9" s="14">
        <v>92240.76</v>
      </c>
    </row>
    <row r="10" spans="1:7" ht="14.5" thickBot="1" x14ac:dyDescent="0.35">
      <c r="C10" s="1"/>
      <c r="D10" s="15">
        <f>SUM(D3:D9)</f>
        <v>763049.21</v>
      </c>
    </row>
    <row r="12" spans="1:7" x14ac:dyDescent="0.3">
      <c r="C12" s="1" t="s">
        <v>7</v>
      </c>
      <c r="D12" s="16">
        <f>ROUNDUP((D10*1.15*0.01), -2)</f>
        <v>8800</v>
      </c>
    </row>
    <row r="13" spans="1:7" x14ac:dyDescent="0.3">
      <c r="C13" s="1" t="s">
        <v>8</v>
      </c>
      <c r="D13" s="16">
        <f>ROUNDUP((D10*1.15*0.03), -2)</f>
        <v>26400</v>
      </c>
    </row>
    <row r="14" spans="1:7" x14ac:dyDescent="0.3">
      <c r="C14" s="2" t="s">
        <v>9</v>
      </c>
      <c r="D14" s="16">
        <f>ROUNDUP((D10*1.15*0.15), -3)</f>
        <v>132000</v>
      </c>
    </row>
    <row r="15" spans="1:7" x14ac:dyDescent="0.3">
      <c r="C15" s="1" t="s">
        <v>10</v>
      </c>
      <c r="D15" s="16">
        <f>ROUNDUP((D10*1.15*0.05), -3)</f>
        <v>44000</v>
      </c>
    </row>
    <row r="16" spans="1:7" x14ac:dyDescent="0.3">
      <c r="C16" s="2" t="s">
        <v>11</v>
      </c>
      <c r="D16" s="16">
        <f>ROUNDUP((D10*1.15*0.01), -3)</f>
        <v>9000</v>
      </c>
    </row>
    <row r="17" spans="3:4" x14ac:dyDescent="0.3">
      <c r="C17" s="1"/>
    </row>
    <row r="18" spans="3:4" x14ac:dyDescent="0.3">
      <c r="C18" s="1"/>
    </row>
    <row r="19" spans="3:4" x14ac:dyDescent="0.3">
      <c r="C19" s="1"/>
    </row>
    <row r="20" spans="3:4" x14ac:dyDescent="0.3">
      <c r="C20" s="3"/>
    </row>
    <row r="26" spans="3:4" x14ac:dyDescent="0.3">
      <c r="C26" s="5"/>
      <c r="D26" s="5"/>
    </row>
    <row r="27" spans="3:4" x14ac:dyDescent="0.3">
      <c r="C27" s="6"/>
      <c r="D27" s="6"/>
    </row>
    <row r="34" spans="3:3" x14ac:dyDescent="0.3">
      <c r="C34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Koebel, Jordan</dc:creator>
  <cp:lastModifiedBy>Koebel, Jordan</cp:lastModifiedBy>
  <dcterms:created xsi:type="dcterms:W3CDTF">2023-12-13T19:17:17Z</dcterms:created>
  <dcterms:modified xsi:type="dcterms:W3CDTF">2025-09-12T15:15:48Z</dcterms:modified>
</cp:coreProperties>
</file>